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9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Лист1!$A$1:$D$85</definedName>
  </definedNames>
  <calcPr calcId="125725"/>
</workbook>
</file>

<file path=xl/calcChain.xml><?xml version="1.0" encoding="utf-8"?>
<calcChain xmlns="http://schemas.openxmlformats.org/spreadsheetml/2006/main">
  <c r="D9" i="1"/>
  <c r="D11"/>
  <c r="D12"/>
  <c r="D82"/>
  <c r="D80"/>
  <c r="D58"/>
  <c r="D57" s="1"/>
  <c r="D56" s="1"/>
  <c r="D78"/>
  <c r="D76"/>
  <c r="D74"/>
  <c r="D71"/>
  <c r="D69"/>
  <c r="D66"/>
  <c r="D65" s="1"/>
  <c r="D61"/>
  <c r="D60" s="1"/>
  <c r="D54"/>
  <c r="D53" s="1"/>
  <c r="D52" s="1"/>
  <c r="D50"/>
  <c r="D49" s="1"/>
  <c r="D48" s="1"/>
  <c r="D46"/>
  <c r="D45" s="1"/>
  <c r="D44" s="1"/>
  <c r="D41"/>
  <c r="D40" s="1"/>
  <c r="D36"/>
  <c r="D35" s="1"/>
  <c r="D31"/>
  <c r="D30" s="1"/>
  <c r="D25"/>
  <c r="D24" s="1"/>
  <c r="D23" s="1"/>
  <c r="D19"/>
  <c r="D34" l="1"/>
  <c r="D29" s="1"/>
  <c r="D10"/>
  <c r="D73"/>
  <c r="D68"/>
  <c r="D64" l="1"/>
  <c r="D63" s="1"/>
  <c r="D8" l="1"/>
</calcChain>
</file>

<file path=xl/sharedStrings.xml><?xml version="1.0" encoding="utf-8"?>
<sst xmlns="http://schemas.openxmlformats.org/spreadsheetml/2006/main" count="161" uniqueCount="156">
  <si>
    <t>Код бюджетной</t>
  </si>
  <si>
    <t>классификации Российской Федерации</t>
  </si>
  <si>
    <t>Наименование статьи доходов</t>
  </si>
  <si>
    <t>Сумма</t>
  </si>
  <si>
    <t> Главного админист</t>
  </si>
  <si>
    <t>ратора</t>
  </si>
  <si>
    <t>Доходов бюджета поселения</t>
  </si>
  <si>
    <t>Доходы бюджета - 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</si>
  <si>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</si>
  <si>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</si>
  <si>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</si>
  <si>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</si>
  <si>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</si>
  <si>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</si>
  <si>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</si>
  <si>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</si>
  <si>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</si>
  <si>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1 01 02010 01 2100 110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</si>
  <si>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</si>
  <si>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</si>
  <si>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</si>
  <si>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>1 01 02020 01 1000 110</t>
  </si>
  <si>
    <t>1 01 02020 01 3000 110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</si>
  <si>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</si>
  <si>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</si>
  <si>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</si>
  <si>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</si>
  <si>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1 01 02030 01 3000 110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</si>
  <si>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</si>
  <si>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</si>
  <si>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</si>
  <si>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</si>
  <si>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</si>
  <si>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1 05 03010 01 1000 110</t>
  </si>
  <si>
    <t xml:space="preserve">1 05 03010 01 2100 110 </t>
  </si>
  <si>
    <t>1 05 03010 01 3000 110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</si>
  <si>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</si>
  <si>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</si>
  <si>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</si>
  <si>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</si>
  <si>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</si>
  <si>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</si>
  <si>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</si>
  <si>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</si>
  <si>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</si>
  <si>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</si>
  <si>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</si>
  <si>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</si>
  <si>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1 06 06033 10 1000 110</t>
  </si>
  <si>
    <t>1 06 06033 10 2100 110</t>
  </si>
  <si>
    <t>1 06 06033 10 3000 110</t>
  </si>
  <si>
    <t>1 06 06040 00 0000 110</t>
  </si>
  <si>
    <t>Земельный налог с физических лиц</t>
  </si>
  <si>
    <t>1 06 06043 10 0000 110</t>
  </si>
  <si>
    <t>1 06 06043 10 1000 110</t>
  </si>
  <si>
    <t>1 06 06043 10 2100 110</t>
  </si>
  <si>
    <t>1 08 00000 00 0000 000</t>
  </si>
  <si>
    <t>ГОСУДАРСТВЕННАЯ ПОШЛИНА</t>
  </si>
  <si>
    <t>1 08 04000 01 0000 110</t>
  </si>
  <si>
    <t>1 08 04020 01 0000 110</t>
  </si>
  <si>
    <t>1 08 04020 01 1000 110</t>
  </si>
  <si>
    <t>1 11 00000 00 0000 000</t>
  </si>
  <si>
    <t>1 11 05000 00 0000 120</t>
  </si>
  <si>
    <t>1 11 05030 00 0000 120</t>
  </si>
  <si>
    <t>1 11 05035 10 0000 120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</si>
  <si>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</si>
  <si>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</si>
  <si>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</si>
  <si>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</si>
  <si>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</si>
  <si>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</si>
  <si>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</si>
  <si>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</si>
  <si>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1 16 00000 00 0000 000</t>
  </si>
  <si>
    <t>1 16 90050 00 0000 140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</si>
  <si>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</si>
  <si>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</si>
  <si>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2 00 00000 00 0000 000</t>
  </si>
  <si>
    <t>БЕЗВОЗМЕЗДНЫЕ ПОСТУПЛЕНИЯ</t>
  </si>
  <si>
    <t>2 02 00000 00 0000 000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</si>
  <si>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</si>
  <si>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</si>
  <si>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</si>
  <si>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</si>
  <si>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</si>
  <si>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</si>
  <si>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2 02 49999 00 0000 151</t>
  </si>
  <si>
    <t>2 02 49999 10 0000 151</t>
  </si>
  <si>
    <t>2 18 00000 00 0000 151</t>
  </si>
  <si>
    <t>2 18 60010 10 0000 151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</si>
  <si>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</si>
  <si>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</si>
  <si>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</si>
  <si>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</si>
  <si>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</si>
  <si>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</si>
  <si>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</si>
  <si>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</si>
  <si>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</si>
  <si>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</si>
  <si>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</si>
  <si>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</si>
  <si>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</si>
  <si>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</si>
  <si>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</si>
  <si>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</si>
  <si>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</si>
  <si>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</si>
  <si>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</si>
  <si>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</si>
  <si>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</si>
  <si>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</si>
  <si>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</si>
  <si>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</si>
  <si>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</si>
  <si>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</si>
  <si>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</si>
  <si>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</si>
  <si>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</si>
  <si>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</si>
  <si>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</si>
  <si>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</si>
  <si>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</si>
  <si>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</si>
  <si>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</si>
  <si>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</si>
  <si>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</si>
  <si>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</si>
  <si>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</si>
  <si>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</si>
  <si>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1 14 00000 00 0000 000</t>
  </si>
  <si>
    <t>1 14 02000 00 0000 000</t>
  </si>
  <si>
    <t>1 14 02050 10 0000 410</t>
  </si>
  <si>
    <t>ДОХОДЫ ОТ ПРОДАЖИ МАТЕРИАЛЬНЫХ И НЕ 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</si>
  <si>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</si>
  <si>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</si>
  <si>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</si>
  <si>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</si>
  <si>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2 19 00000 00 0000 151</t>
  </si>
  <si>
    <t>Возврат прочих остатков субсидий, субвенций и иных межбюджетных трансфертов, имеющих целевые назначение, прошлых лет из бюджетов сельских поселений</t>
  </si>
  <si>
    <t>Доходы бюджета Александровского сельского поселения по кодам классификации доходов бюджетов за 2019 год</t>
  </si>
  <si>
    <t xml:space="preserve">Председатель Собрания депутатов - глава
Александровского сельского поселения                                              Е.А.Остапец
</t>
  </si>
  <si>
    <t>Приложение №1
к проекту решения Собрания депутатов " Об
утверждении отчета об исполнении
бюджета Александровского сельского
поселения Азовского района за 2019 год"
от 0.0.2020 №</t>
  </si>
  <si>
    <t>2 02 10000 00 0000 150</t>
  </si>
  <si>
    <t>2 02 15001 00 0000 150</t>
  </si>
  <si>
    <t>2 02 15001 10 0000 150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</si>
  <si>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</si>
  <si>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</si>
  <si>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</si>
  <si>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</si>
  <si>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</si>
  <si>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2 02 04000 00 0000 150</t>
  </si>
  <si>
    <t>2 02 40014 00 0000 150</t>
  </si>
  <si>
    <t>2 02 40014 10 0000 150</t>
  </si>
  <si>
    <t>2 02 45160 00 0000 150</t>
  </si>
  <si>
    <t>2 02 45160 10 0000 150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</si>
</sst>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view="pageBreakPreview" topLeftCell="A43" zoomScale="60" zoomScaleNormal="100" workbookViewId="0">
      <selection activeCell="C76" sqref="C76"/>
    </sheetView>
  </sheetViews>
  <sheetFormatPr defaultRowHeight="15"/>
  <cols>
    <col min="1" max="1" width="9.140625" style="2"/>
    <col min="2" max="2" width="30.42578125" style="2" customWidth="1"/>
    <col min="3" max="3" width="73.28515625" customWidth="1"/>
    <col min="4" max="4" width="13.140625" style="6" customWidth="1"/>
  </cols>
  <sheetData>
    <row r="1" spans="1:4" ht="102" customHeight="1">
      <c r="C1" s="13" t="s">
        <v>142</v>
      </c>
      <c r="D1" s="14"/>
    </row>
    <row r="2" spans="1:4" ht="46.5" customHeight="1">
      <c r="A2" s="12" t="s">
        <v>140</v>
      </c>
      <c r="B2" s="12"/>
      <c r="C2" s="12"/>
      <c r="D2" s="12"/>
    </row>
    <row r="3" spans="1:4" ht="3.75" customHeight="1">
      <c r="C3" s="8"/>
    </row>
    <row r="4" spans="1:4" ht="15.75" customHeight="1">
      <c r="A4" s="17" t="s">
        <v>0</v>
      </c>
      <c r="B4" s="18"/>
      <c r="C4" s="21" t="s">
        <v>2</v>
      </c>
      <c r="D4" s="24" t="s">
        <v>3</v>
      </c>
    </row>
    <row r="5" spans="1:4" ht="15.75">
      <c r="A5" s="19" t="s">
        <v>1</v>
      </c>
      <c r="B5" s="20"/>
      <c r="C5" s="22"/>
      <c r="D5" s="25"/>
    </row>
    <row r="6" spans="1:4" ht="25.5">
      <c r="A6" s="10" t="s">
        <v>4</v>
      </c>
      <c r="B6" s="27" t="s">
        <v>6</v>
      </c>
      <c r="C6" s="22"/>
      <c r="D6" s="25"/>
    </row>
    <row r="7" spans="1:4">
      <c r="A7" s="11" t="s">
        <v>5</v>
      </c>
      <c r="B7" s="28"/>
      <c r="C7" s="23"/>
      <c r="D7" s="26"/>
    </row>
    <row r="8" spans="1:4" ht="15.75">
      <c r="A8" s="3"/>
      <c r="B8" s="1"/>
      <c r="C8" s="9" t="s">
        <v>7</v>
      </c>
      <c r="D8" s="5">
        <f>D9+D63</f>
        <v>14885.2</v>
      </c>
    </row>
    <row r="9" spans="1:4" ht="15.75">
      <c r="A9" s="1">
        <v>182</v>
      </c>
      <c r="B9" s="1" t="s">
        <v>8</v>
      </c>
      <c r="C9" s="9" t="s">
        <v>9</v>
      </c>
      <c r="D9" s="5">
        <f>D10+D23+D29+D44+D48+D52+D60</f>
        <v>9623.9</v>
      </c>
    </row>
    <row r="10" spans="1:4" ht="15.75">
      <c r="A10" s="1">
        <v>182</v>
      </c>
      <c r="B10" s="1" t="s">
        <v>10</v>
      </c>
      <c r="C10" s="9" t="s">
        <v>11</v>
      </c>
      <c r="D10" s="5">
        <f>D11</f>
        <v>1279.4000000000001</v>
      </c>
    </row>
    <row r="11" spans="1:4" ht="15.75">
      <c r="A11" s="1">
        <v>182</v>
      </c>
      <c r="B11" s="1" t="s">
        <v>12</v>
      </c>
      <c r="C11" s="9" t="s">
        <v>13</v>
      </c>
      <c r="D11" s="5">
        <f>D16+D12+D19</f>
        <v>1279.4000000000001</v>
      </c>
    </row>
    <row r="12" spans="1:4" ht="71.25" customHeight="1">
      <c r="A12" s="1">
        <v>182</v>
      </c>
      <c r="B12" s="4" t="s">
        <v>14</v>
      </c>
      <c r="C12" s="9" t="s">
        <v>15</v>
      </c>
      <c r="D12" s="7">
        <f>D13+D14+D15</f>
        <v>1271.7</v>
      </c>
    </row>
    <row r="13" spans="1:4" ht="97.5" customHeight="1">
      <c r="A13" s="1">
        <v>182</v>
      </c>
      <c r="B13" s="4" t="s">
        <v>16</v>
      </c>
      <c r="C13" s="9" t="s">
        <v>92</v>
      </c>
      <c r="D13" s="7">
        <v>1268.5</v>
      </c>
    </row>
    <row r="14" spans="1:4" ht="81" customHeight="1">
      <c r="A14" s="1">
        <v>182</v>
      </c>
      <c r="B14" s="4" t="s">
        <v>17</v>
      </c>
      <c r="C14" s="9" t="s">
        <v>91</v>
      </c>
      <c r="D14" s="7">
        <v>1.4</v>
      </c>
    </row>
    <row r="15" spans="1:4" ht="100.5" customHeight="1">
      <c r="A15" s="1">
        <v>182</v>
      </c>
      <c r="B15" s="4" t="s">
        <v>18</v>
      </c>
      <c r="C15" s="9" t="s">
        <v>19</v>
      </c>
      <c r="D15" s="7">
        <v>1.8</v>
      </c>
    </row>
    <row r="16" spans="1:4" ht="117" customHeight="1">
      <c r="A16" s="1">
        <v>182</v>
      </c>
      <c r="B16" s="4" t="s">
        <v>20</v>
      </c>
      <c r="C16" s="9" t="s">
        <v>93</v>
      </c>
      <c r="D16" s="7">
        <v>0.3</v>
      </c>
    </row>
    <row r="17" spans="1:4" ht="132.75" customHeight="1">
      <c r="A17" s="1">
        <v>182</v>
      </c>
      <c r="B17" s="4" t="s">
        <v>21</v>
      </c>
      <c r="C17" s="9" t="s">
        <v>94</v>
      </c>
      <c r="D17" s="5">
        <v>0.3</v>
      </c>
    </row>
    <row r="18" spans="1:4" ht="147.75" hidden="1" customHeight="1">
      <c r="A18" s="1">
        <v>182</v>
      </c>
      <c r="B18" s="4" t="s">
        <v>22</v>
      </c>
      <c r="C18" s="9" t="s">
        <v>95</v>
      </c>
      <c r="D18" s="5"/>
    </row>
    <row r="19" spans="1:4" ht="51" customHeight="1">
      <c r="A19" s="1">
        <v>182</v>
      </c>
      <c r="B19" s="4" t="s">
        <v>23</v>
      </c>
      <c r="C19" s="9" t="s">
        <v>24</v>
      </c>
      <c r="D19" s="5">
        <f>D20+D21+D22</f>
        <v>7.3999999999999995</v>
      </c>
    </row>
    <row r="20" spans="1:4" ht="69" customHeight="1">
      <c r="A20" s="1">
        <v>182</v>
      </c>
      <c r="B20" s="4" t="s">
        <v>25</v>
      </c>
      <c r="C20" s="9" t="s">
        <v>96</v>
      </c>
      <c r="D20" s="5">
        <v>4.2</v>
      </c>
    </row>
    <row r="21" spans="1:4" ht="48.75" customHeight="1">
      <c r="A21" s="1">
        <v>182</v>
      </c>
      <c r="B21" s="4" t="s">
        <v>97</v>
      </c>
      <c r="C21" s="9" t="s">
        <v>26</v>
      </c>
      <c r="D21" s="5">
        <v>2.9</v>
      </c>
    </row>
    <row r="22" spans="1:4" ht="47.25">
      <c r="A22" s="1">
        <v>182</v>
      </c>
      <c r="B22" s="4" t="s">
        <v>27</v>
      </c>
      <c r="C22" s="9" t="s">
        <v>98</v>
      </c>
      <c r="D22" s="5">
        <v>0.3</v>
      </c>
    </row>
    <row r="23" spans="1:4" ht="15.75">
      <c r="A23" s="1">
        <v>182</v>
      </c>
      <c r="B23" s="4" t="s">
        <v>28</v>
      </c>
      <c r="C23" s="9" t="s">
        <v>29</v>
      </c>
      <c r="D23" s="5">
        <f>D24</f>
        <v>1342.8</v>
      </c>
    </row>
    <row r="24" spans="1:4" ht="15.75">
      <c r="A24" s="1">
        <v>182</v>
      </c>
      <c r="B24" s="4" t="s">
        <v>30</v>
      </c>
      <c r="C24" s="9" t="s">
        <v>31</v>
      </c>
      <c r="D24" s="5">
        <f>D25</f>
        <v>1342.8</v>
      </c>
    </row>
    <row r="25" spans="1:4" ht="15.75">
      <c r="A25" s="1">
        <v>182</v>
      </c>
      <c r="B25" s="4" t="s">
        <v>32</v>
      </c>
      <c r="C25" s="9" t="s">
        <v>31</v>
      </c>
      <c r="D25" s="5">
        <f>D26+D27+D28</f>
        <v>1342.8</v>
      </c>
    </row>
    <row r="26" spans="1:4" ht="48" customHeight="1">
      <c r="A26" s="1">
        <v>182</v>
      </c>
      <c r="B26" s="4" t="s">
        <v>33</v>
      </c>
      <c r="C26" s="9" t="s">
        <v>99</v>
      </c>
      <c r="D26" s="5">
        <v>1341.2</v>
      </c>
    </row>
    <row r="27" spans="1:4" ht="38.25" customHeight="1">
      <c r="A27" s="1">
        <v>182</v>
      </c>
      <c r="B27" s="4" t="s">
        <v>34</v>
      </c>
      <c r="C27" s="9" t="s">
        <v>100</v>
      </c>
      <c r="D27" s="5">
        <v>1.6</v>
      </c>
    </row>
    <row r="28" spans="1:4" ht="47.25" hidden="1">
      <c r="A28" s="1">
        <v>182</v>
      </c>
      <c r="B28" s="4" t="s">
        <v>35</v>
      </c>
      <c r="C28" s="9" t="s">
        <v>101</v>
      </c>
      <c r="D28" s="5"/>
    </row>
    <row r="29" spans="1:4" ht="15.75">
      <c r="A29" s="1">
        <v>182</v>
      </c>
      <c r="B29" s="4" t="s">
        <v>36</v>
      </c>
      <c r="C29" s="9" t="s">
        <v>37</v>
      </c>
      <c r="D29" s="5">
        <f>D30+D34</f>
        <v>6053.5000000000009</v>
      </c>
    </row>
    <row r="30" spans="1:4" ht="15.75">
      <c r="A30" s="1">
        <v>182</v>
      </c>
      <c r="B30" s="4" t="s">
        <v>38</v>
      </c>
      <c r="C30" s="9" t="s">
        <v>39</v>
      </c>
      <c r="D30" s="5">
        <f>D31</f>
        <v>300.79999999999995</v>
      </c>
    </row>
    <row r="31" spans="1:4" ht="48" customHeight="1">
      <c r="A31" s="1">
        <v>182</v>
      </c>
      <c r="B31" s="4" t="s">
        <v>40</v>
      </c>
      <c r="C31" s="9" t="s">
        <v>102</v>
      </c>
      <c r="D31" s="5">
        <f>D32+D33</f>
        <v>300.79999999999995</v>
      </c>
    </row>
    <row r="32" spans="1:4" ht="79.5" customHeight="1">
      <c r="A32" s="1">
        <v>182</v>
      </c>
      <c r="B32" s="4" t="s">
        <v>41</v>
      </c>
      <c r="C32" s="9" t="s">
        <v>103</v>
      </c>
      <c r="D32" s="5">
        <v>298.39999999999998</v>
      </c>
    </row>
    <row r="33" spans="1:4" ht="55.5" customHeight="1">
      <c r="A33" s="1">
        <v>182</v>
      </c>
      <c r="B33" s="4" t="s">
        <v>42</v>
      </c>
      <c r="C33" s="9" t="s">
        <v>104</v>
      </c>
      <c r="D33" s="5">
        <v>2.4</v>
      </c>
    </row>
    <row r="34" spans="1:4" ht="15.75">
      <c r="A34" s="1">
        <v>182</v>
      </c>
      <c r="B34" s="4" t="s">
        <v>43</v>
      </c>
      <c r="C34" s="9" t="s">
        <v>44</v>
      </c>
      <c r="D34" s="5">
        <f>D35+D40</f>
        <v>5752.7000000000007</v>
      </c>
    </row>
    <row r="35" spans="1:4" ht="15.75">
      <c r="A35" s="1">
        <v>182</v>
      </c>
      <c r="B35" s="4" t="s">
        <v>45</v>
      </c>
      <c r="C35" s="9" t="s">
        <v>46</v>
      </c>
      <c r="D35" s="5">
        <f>D36</f>
        <v>1140.4000000000001</v>
      </c>
    </row>
    <row r="36" spans="1:4" ht="45" customHeight="1">
      <c r="A36" s="1">
        <v>182</v>
      </c>
      <c r="B36" s="4" t="s">
        <v>47</v>
      </c>
      <c r="C36" s="9" t="s">
        <v>105</v>
      </c>
      <c r="D36" s="5">
        <f>D37+D38+D39</f>
        <v>1140.4000000000001</v>
      </c>
    </row>
    <row r="37" spans="1:4" ht="75.75" customHeight="1">
      <c r="A37" s="1">
        <v>182</v>
      </c>
      <c r="B37" s="4" t="s">
        <v>48</v>
      </c>
      <c r="C37" s="9" t="s">
        <v>106</v>
      </c>
      <c r="D37" s="5">
        <v>1137.7</v>
      </c>
    </row>
    <row r="38" spans="1:4" ht="57" customHeight="1">
      <c r="A38" s="1">
        <v>182</v>
      </c>
      <c r="B38" s="4" t="s">
        <v>49</v>
      </c>
      <c r="C38" s="9" t="s">
        <v>107</v>
      </c>
      <c r="D38" s="5">
        <v>2.7</v>
      </c>
    </row>
    <row r="39" spans="1:4" ht="74.25" hidden="1" customHeight="1">
      <c r="A39" s="1">
        <v>182</v>
      </c>
      <c r="B39" s="4" t="s">
        <v>50</v>
      </c>
      <c r="C39" s="9" t="s">
        <v>108</v>
      </c>
      <c r="D39" s="5"/>
    </row>
    <row r="40" spans="1:4" ht="15.75">
      <c r="A40" s="1">
        <v>182</v>
      </c>
      <c r="B40" s="4" t="s">
        <v>51</v>
      </c>
      <c r="C40" s="9" t="s">
        <v>52</v>
      </c>
      <c r="D40" s="5">
        <f>D41</f>
        <v>4612.3</v>
      </c>
    </row>
    <row r="41" spans="1:4" ht="39" customHeight="1">
      <c r="A41" s="1">
        <v>182</v>
      </c>
      <c r="B41" s="4" t="s">
        <v>53</v>
      </c>
      <c r="C41" s="9" t="s">
        <v>109</v>
      </c>
      <c r="D41" s="5">
        <f>D42+D43</f>
        <v>4612.3</v>
      </c>
    </row>
    <row r="42" spans="1:4" ht="72.75" customHeight="1">
      <c r="A42" s="1">
        <v>182</v>
      </c>
      <c r="B42" s="4" t="s">
        <v>54</v>
      </c>
      <c r="C42" s="9" t="s">
        <v>110</v>
      </c>
      <c r="D42" s="5">
        <v>4584.5</v>
      </c>
    </row>
    <row r="43" spans="1:4" ht="57" customHeight="1">
      <c r="A43" s="1">
        <v>182</v>
      </c>
      <c r="B43" s="4" t="s">
        <v>55</v>
      </c>
      <c r="C43" s="9" t="s">
        <v>111</v>
      </c>
      <c r="D43" s="5">
        <v>27.8</v>
      </c>
    </row>
    <row r="44" spans="1:4" ht="15.75">
      <c r="A44" s="1">
        <v>951</v>
      </c>
      <c r="B44" s="4" t="s">
        <v>56</v>
      </c>
      <c r="C44" s="9" t="s">
        <v>57</v>
      </c>
      <c r="D44" s="5">
        <f>D45</f>
        <v>52.9</v>
      </c>
    </row>
    <row r="45" spans="1:4" ht="51" customHeight="1">
      <c r="A45" s="1">
        <v>951</v>
      </c>
      <c r="B45" s="4" t="s">
        <v>58</v>
      </c>
      <c r="C45" s="9" t="s">
        <v>112</v>
      </c>
      <c r="D45" s="5">
        <f>D46</f>
        <v>52.9</v>
      </c>
    </row>
    <row r="46" spans="1:4" ht="72.75" customHeight="1">
      <c r="A46" s="1">
        <v>951</v>
      </c>
      <c r="B46" s="4" t="s">
        <v>59</v>
      </c>
      <c r="C46" s="9" t="s">
        <v>113</v>
      </c>
      <c r="D46" s="5">
        <f>D47</f>
        <v>52.9</v>
      </c>
    </row>
    <row r="47" spans="1:4" ht="74.25" customHeight="1">
      <c r="A47" s="1">
        <v>951</v>
      </c>
      <c r="B47" s="4" t="s">
        <v>60</v>
      </c>
      <c r="C47" s="9" t="s">
        <v>113</v>
      </c>
      <c r="D47" s="5">
        <v>52.9</v>
      </c>
    </row>
    <row r="48" spans="1:4" ht="31.5">
      <c r="A48" s="1">
        <v>951</v>
      </c>
      <c r="B48" s="4" t="s">
        <v>61</v>
      </c>
      <c r="C48" s="9" t="s">
        <v>114</v>
      </c>
      <c r="D48" s="5">
        <f>D49</f>
        <v>731.5</v>
      </c>
    </row>
    <row r="49" spans="1:4" ht="87" customHeight="1">
      <c r="A49" s="1">
        <v>951</v>
      </c>
      <c r="B49" s="4" t="s">
        <v>62</v>
      </c>
      <c r="C49" s="9" t="s">
        <v>115</v>
      </c>
      <c r="D49" s="5">
        <f>D50</f>
        <v>731.5</v>
      </c>
    </row>
    <row r="50" spans="1:4" ht="80.25" customHeight="1">
      <c r="A50" s="1">
        <v>951</v>
      </c>
      <c r="B50" s="4" t="s">
        <v>63</v>
      </c>
      <c r="C50" s="9" t="s">
        <v>116</v>
      </c>
      <c r="D50" s="5">
        <f>D51</f>
        <v>731.5</v>
      </c>
    </row>
    <row r="51" spans="1:4" ht="69" customHeight="1">
      <c r="A51" s="1">
        <v>951</v>
      </c>
      <c r="B51" s="4" t="s">
        <v>64</v>
      </c>
      <c r="C51" s="9" t="s">
        <v>117</v>
      </c>
      <c r="D51" s="5">
        <v>731.5</v>
      </c>
    </row>
    <row r="52" spans="1:4" ht="31.5">
      <c r="A52" s="1">
        <v>951</v>
      </c>
      <c r="B52" s="4" t="s">
        <v>65</v>
      </c>
      <c r="C52" s="9" t="s">
        <v>66</v>
      </c>
      <c r="D52" s="5">
        <f>D53</f>
        <v>160.5</v>
      </c>
    </row>
    <row r="53" spans="1:4" ht="15.75">
      <c r="A53" s="1">
        <v>951</v>
      </c>
      <c r="B53" s="4" t="s">
        <v>67</v>
      </c>
      <c r="C53" s="9" t="s">
        <v>68</v>
      </c>
      <c r="D53" s="5">
        <f>D54</f>
        <v>160.5</v>
      </c>
    </row>
    <row r="54" spans="1:4" ht="15.75">
      <c r="A54" s="1">
        <v>951</v>
      </c>
      <c r="B54" s="4" t="s">
        <v>69</v>
      </c>
      <c r="C54" s="9" t="s">
        <v>70</v>
      </c>
      <c r="D54" s="5">
        <f>D55</f>
        <v>160.5</v>
      </c>
    </row>
    <row r="55" spans="1:4" ht="15.75">
      <c r="A55" s="1">
        <v>951</v>
      </c>
      <c r="B55" s="4" t="s">
        <v>71</v>
      </c>
      <c r="C55" s="9" t="s">
        <v>72</v>
      </c>
      <c r="D55" s="5">
        <v>160.5</v>
      </c>
    </row>
    <row r="56" spans="1:4" ht="31.5" hidden="1">
      <c r="A56" s="1">
        <v>951</v>
      </c>
      <c r="B56" s="4" t="s">
        <v>130</v>
      </c>
      <c r="C56" s="9" t="s">
        <v>133</v>
      </c>
      <c r="D56" s="5">
        <f>D57</f>
        <v>0</v>
      </c>
    </row>
    <row r="57" spans="1:4" ht="84" hidden="1" customHeight="1">
      <c r="A57" s="1">
        <v>951</v>
      </c>
      <c r="B57" s="4" t="s">
        <v>131</v>
      </c>
      <c r="C57" s="9" t="s">
        <v>134</v>
      </c>
      <c r="D57" s="5">
        <f>D58</f>
        <v>0</v>
      </c>
    </row>
    <row r="58" spans="1:4" ht="98.25" hidden="1" customHeight="1">
      <c r="A58" s="1">
        <v>951</v>
      </c>
      <c r="B58" s="4" t="s">
        <v>132</v>
      </c>
      <c r="C58" s="9" t="s">
        <v>135</v>
      </c>
      <c r="D58" s="5">
        <f>D59</f>
        <v>0</v>
      </c>
    </row>
    <row r="59" spans="1:4" ht="97.5" hidden="1" customHeight="1">
      <c r="A59" s="1">
        <v>951</v>
      </c>
      <c r="B59" s="4" t="s">
        <v>136</v>
      </c>
      <c r="C59" s="9" t="s">
        <v>137</v>
      </c>
      <c r="D59" s="5"/>
    </row>
    <row r="60" spans="1:4" ht="15.75">
      <c r="A60" s="1">
        <v>951</v>
      </c>
      <c r="B60" s="4" t="s">
        <v>73</v>
      </c>
      <c r="C60" s="9" t="s">
        <v>118</v>
      </c>
      <c r="D60" s="5">
        <f>D61</f>
        <v>3.3</v>
      </c>
    </row>
    <row r="61" spans="1:4" ht="31.5">
      <c r="A61" s="1">
        <v>951</v>
      </c>
      <c r="B61" s="4" t="s">
        <v>74</v>
      </c>
      <c r="C61" s="9" t="s">
        <v>75</v>
      </c>
      <c r="D61" s="5">
        <f>D62</f>
        <v>3.3</v>
      </c>
    </row>
    <row r="62" spans="1:4" ht="20.25" customHeight="1">
      <c r="A62" s="1">
        <v>951</v>
      </c>
      <c r="B62" s="4" t="s">
        <v>76</v>
      </c>
      <c r="C62" s="9" t="s">
        <v>75</v>
      </c>
      <c r="D62" s="5">
        <v>3.3</v>
      </c>
    </row>
    <row r="63" spans="1:4" ht="15.75">
      <c r="A63" s="1">
        <v>951</v>
      </c>
      <c r="B63" s="4" t="s">
        <v>77</v>
      </c>
      <c r="C63" s="9" t="s">
        <v>78</v>
      </c>
      <c r="D63" s="5">
        <f>D64+D80+D82</f>
        <v>5261.3</v>
      </c>
    </row>
    <row r="64" spans="1:4" ht="31.5">
      <c r="A64" s="1">
        <v>951</v>
      </c>
      <c r="B64" s="1" t="s">
        <v>79</v>
      </c>
      <c r="C64" s="9" t="s">
        <v>119</v>
      </c>
      <c r="D64" s="5">
        <f>D65+D68+D73</f>
        <v>5261.3</v>
      </c>
    </row>
    <row r="65" spans="1:4" ht="15.75">
      <c r="A65" s="1">
        <v>951</v>
      </c>
      <c r="B65" s="1" t="s">
        <v>143</v>
      </c>
      <c r="C65" s="9" t="s">
        <v>120</v>
      </c>
      <c r="D65" s="5">
        <f>D66</f>
        <v>2105.3000000000002</v>
      </c>
    </row>
    <row r="66" spans="1:4" ht="15.75">
      <c r="A66" s="1">
        <v>951</v>
      </c>
      <c r="B66" s="1" t="s">
        <v>144</v>
      </c>
      <c r="C66" s="9" t="s">
        <v>121</v>
      </c>
      <c r="D66" s="5">
        <f>D67</f>
        <v>2105.3000000000002</v>
      </c>
    </row>
    <row r="67" spans="1:4" ht="31.5">
      <c r="A67" s="1">
        <v>951</v>
      </c>
      <c r="B67" s="1" t="s">
        <v>145</v>
      </c>
      <c r="C67" s="9" t="s">
        <v>122</v>
      </c>
      <c r="D67" s="5">
        <v>2105.3000000000002</v>
      </c>
    </row>
    <row r="68" spans="1:4" ht="15.75">
      <c r="A68" s="1">
        <v>951</v>
      </c>
      <c r="B68" s="1" t="s">
        <v>146</v>
      </c>
      <c r="C68" s="9" t="s">
        <v>123</v>
      </c>
      <c r="D68" s="5">
        <f>D69+D71</f>
        <v>208.39999999999998</v>
      </c>
    </row>
    <row r="69" spans="1:4" ht="31.5">
      <c r="A69" s="1">
        <v>951</v>
      </c>
      <c r="B69" s="1" t="s">
        <v>147</v>
      </c>
      <c r="C69" s="9" t="s">
        <v>124</v>
      </c>
      <c r="D69" s="5">
        <f>D70</f>
        <v>0.2</v>
      </c>
    </row>
    <row r="70" spans="1:4" ht="31.5">
      <c r="A70" s="1">
        <v>951</v>
      </c>
      <c r="B70" s="1" t="s">
        <v>148</v>
      </c>
      <c r="C70" s="9" t="s">
        <v>125</v>
      </c>
      <c r="D70" s="5">
        <v>0.2</v>
      </c>
    </row>
    <row r="71" spans="1:4" ht="31.5">
      <c r="A71" s="1">
        <v>951</v>
      </c>
      <c r="B71" s="1" t="s">
        <v>149</v>
      </c>
      <c r="C71" s="9" t="s">
        <v>80</v>
      </c>
      <c r="D71" s="5">
        <f>D72</f>
        <v>208.2</v>
      </c>
    </row>
    <row r="72" spans="1:4" ht="52.5" customHeight="1">
      <c r="A72" s="1">
        <v>951</v>
      </c>
      <c r="B72" s="1" t="s">
        <v>150</v>
      </c>
      <c r="C72" s="9" t="s">
        <v>81</v>
      </c>
      <c r="D72" s="5">
        <v>208.2</v>
      </c>
    </row>
    <row r="73" spans="1:4" ht="15.75">
      <c r="A73" s="1">
        <v>951</v>
      </c>
      <c r="B73" s="1" t="s">
        <v>151</v>
      </c>
      <c r="C73" s="9" t="s">
        <v>82</v>
      </c>
      <c r="D73" s="5">
        <f>D74+D76+D78</f>
        <v>2947.6</v>
      </c>
    </row>
    <row r="74" spans="1:4" ht="72" customHeight="1">
      <c r="A74" s="1">
        <v>951</v>
      </c>
      <c r="B74" s="1" t="s">
        <v>152</v>
      </c>
      <c r="C74" s="9" t="s">
        <v>126</v>
      </c>
      <c r="D74" s="5">
        <f>D75</f>
        <v>2517.6</v>
      </c>
    </row>
    <row r="75" spans="1:4" ht="65.25" customHeight="1">
      <c r="A75" s="1">
        <v>951</v>
      </c>
      <c r="B75" s="1" t="s">
        <v>153</v>
      </c>
      <c r="C75" s="9" t="s">
        <v>83</v>
      </c>
      <c r="D75" s="5">
        <v>2517.6</v>
      </c>
    </row>
    <row r="76" spans="1:4" ht="53.25" customHeight="1">
      <c r="A76" s="1">
        <v>951</v>
      </c>
      <c r="B76" s="1" t="s">
        <v>154</v>
      </c>
      <c r="C76" s="9" t="s">
        <v>84</v>
      </c>
      <c r="D76" s="5">
        <f>D77</f>
        <v>430</v>
      </c>
    </row>
    <row r="77" spans="1:4" ht="54.75" customHeight="1">
      <c r="A77" s="1">
        <v>951</v>
      </c>
      <c r="B77" s="1" t="s">
        <v>155</v>
      </c>
      <c r="C77" s="9" t="s">
        <v>85</v>
      </c>
      <c r="D77" s="5">
        <v>430</v>
      </c>
    </row>
    <row r="78" spans="1:4" ht="21" hidden="1" customHeight="1">
      <c r="A78" s="1">
        <v>951</v>
      </c>
      <c r="B78" s="1" t="s">
        <v>86</v>
      </c>
      <c r="C78" s="9" t="s">
        <v>127</v>
      </c>
      <c r="D78" s="5">
        <f>D79</f>
        <v>0</v>
      </c>
    </row>
    <row r="79" spans="1:4" ht="39" hidden="1" customHeight="1">
      <c r="A79" s="1">
        <v>951</v>
      </c>
      <c r="B79" s="1" t="s">
        <v>87</v>
      </c>
      <c r="C79" s="9" t="s">
        <v>128</v>
      </c>
      <c r="D79" s="5"/>
    </row>
    <row r="80" spans="1:4" ht="63" hidden="1">
      <c r="A80" s="1">
        <v>951</v>
      </c>
      <c r="B80" s="1" t="s">
        <v>88</v>
      </c>
      <c r="C80" s="9" t="s">
        <v>129</v>
      </c>
      <c r="D80" s="5">
        <f>D81</f>
        <v>0</v>
      </c>
    </row>
    <row r="81" spans="1:4" ht="0.75" hidden="1" customHeight="1">
      <c r="A81" s="1">
        <v>951</v>
      </c>
      <c r="B81" s="1" t="s">
        <v>89</v>
      </c>
      <c r="C81" s="9" t="s">
        <v>90</v>
      </c>
      <c r="D81" s="5"/>
    </row>
    <row r="82" spans="1:4" ht="51.75" hidden="1" customHeight="1">
      <c r="A82" s="1">
        <v>951</v>
      </c>
      <c r="B82" s="1" t="s">
        <v>138</v>
      </c>
      <c r="C82" s="9" t="s">
        <v>139</v>
      </c>
      <c r="D82" s="5">
        <f>D83</f>
        <v>0</v>
      </c>
    </row>
    <row r="83" spans="1:4" ht="53.25" hidden="1" customHeight="1">
      <c r="A83" s="1">
        <v>951</v>
      </c>
      <c r="B83" s="1" t="s">
        <v>89</v>
      </c>
      <c r="C83" s="9" t="s">
        <v>139</v>
      </c>
      <c r="D83" s="5"/>
    </row>
    <row r="85" spans="1:4" ht="94.5" customHeight="1">
      <c r="A85" s="15" t="s">
        <v>141</v>
      </c>
      <c r="B85" s="16"/>
      <c r="C85" s="16"/>
      <c r="D85" s="16"/>
    </row>
  </sheetData>
  <mergeCells count="8">
    <mergeCell ref="A2:D2"/>
    <mergeCell ref="C1:D1"/>
    <mergeCell ref="A85:D85"/>
    <mergeCell ref="A4:B4"/>
    <mergeCell ref="A5:B5"/>
    <mergeCell ref="C4:C7"/>
    <mergeCell ref="D4:D7"/>
    <mergeCell ref="B6:B7"/>
  </mergeCells>
  <printOptions horizontalCentered="1" verticalCentered="1"/>
  <pageMargins left="0.9055118110236221" right="0.31496062992125984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Нина</cp:lastModifiedBy>
  <cp:lastPrinted>2020-03-30T09:37:25Z</cp:lastPrinted>
  <dcterms:created xsi:type="dcterms:W3CDTF">2019-03-18T08:55:47Z</dcterms:created>
  <dcterms:modified xsi:type="dcterms:W3CDTF">2020-03-30T09:38:03Z</dcterms:modified>
</cp:coreProperties>
</file>